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3250" windowHeight="13170"/>
  </bookViews>
  <sheets>
    <sheet name="КПК1115041" sheetId="2" r:id="rId1"/>
  </sheets>
  <definedNames>
    <definedName name="_xlnm.Print_Area" localSheetId="0">КПК1115041!$A$1:$BM$103</definedName>
  </definedNames>
  <calcPr calcId="125725"/>
</workbook>
</file>

<file path=xl/calcChain.xml><?xml version="1.0" encoding="utf-8"?>
<calcChain xmlns="http://schemas.openxmlformats.org/spreadsheetml/2006/main">
  <c r="AS21" i="2"/>
  <c r="BE76"/>
  <c r="BE74"/>
  <c r="AO69"/>
  <c r="AO81" s="1"/>
  <c r="BE81" s="1"/>
  <c r="AC52"/>
  <c r="U21"/>
  <c r="BE69" l="1"/>
  <c r="BE78"/>
  <c r="BE72"/>
  <c r="AE90" l="1"/>
  <c r="BE79"/>
  <c r="AR60"/>
  <c r="AR62"/>
  <c r="AR61"/>
  <c r="AS52"/>
  <c r="AS51"/>
</calcChain>
</file>

<file path=xl/sharedStrings.xml><?xml version="1.0" encoding="utf-8"?>
<sst xmlns="http://schemas.openxmlformats.org/spreadsheetml/2006/main" count="182" uniqueCount="135">
  <si>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</si>
  <si>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</si>
  <si>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</si>
  <si>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</si>
  <si>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</si>
  <si>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</si>
  <si>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</si>
  <si>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</si>
  <si>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</si>
  <si>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</si>
  <si>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</si>
  <si>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</si>
  <si>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</si>
  <si>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</si>
  <si>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</si>
  <si>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</si>
  <si>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</si>
  <si>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</si>
  <si>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</si>
  <si>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</si>
  <si>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</si>
  <si>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</si>
  <si>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</si>
  <si>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</si>
  <si>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</si>
  <si>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</si>
  <si>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</si>
  <si>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</si>
  <si>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</si>
  <si>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</si>
  <si>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</si>
  <si>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</si>
  <si>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</si>
  <si>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</si>
  <si>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</si>
  <si>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</si>
  <si>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</si>
  <si>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</si>
  <si>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</si>
  <si>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</si>
  <si>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</si>
  <si>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</si>
  <si>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</si>
  <si>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</si>
  <si>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</si>
  <si>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</si>
  <si>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</si>
  <si>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</si>
  <si>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</si>
  <si>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</si>
  <si>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</si>
  <si>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</si>
  <si>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</si>
  <si>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</si>
  <si>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</si>
  <si>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</si>
  <si>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</si>
  <si>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</si>
  <si>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</si>
  <si>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</si>
  <si>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</si>
  <si>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</si>
  <si>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</si>
  <si>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УСЬОГО</t>
  </si>
  <si>
    <t xml:space="preserve"> у тому числі заходи з запобігання поширенню  гострої респіраторної хвороби COVID-19, спричиненої коронавірусом SARS-CoV-2</t>
  </si>
  <si>
    <t>затрат</t>
  </si>
  <si>
    <t>Z1</t>
  </si>
  <si>
    <t>грн.</t>
  </si>
  <si>
    <t>кількість штатних працівників комунальних спортивних споруд, видатки на утримання яких здійснюються з бюджету</t>
  </si>
  <si>
    <t>осіб</t>
  </si>
  <si>
    <t>Штатний розпис на 2022 рік</t>
  </si>
  <si>
    <t>у тому числі  тренерів</t>
  </si>
  <si>
    <t>продукту</t>
  </si>
  <si>
    <t>кількість спортивних заходів на комунальних спортивних спорудах, видатки на утримання яких здійснюються з бюджету</t>
  </si>
  <si>
    <t>од.</t>
  </si>
  <si>
    <t>кількість спортивних секцій, які проводять заняття на комунальних спортивних спорудах</t>
  </si>
  <si>
    <t>Розклад занять спортивних секцій на 2022  рік</t>
  </si>
  <si>
    <t>кількість одиниць, придбаного спортивного обладнання та інвентарю для комунальних спортивних споруд</t>
  </si>
  <si>
    <t>Статистичний звіт 2ФК</t>
  </si>
  <si>
    <t>в тому числі дівчат</t>
  </si>
  <si>
    <t>кількість відвідувачів ковзанки</t>
  </si>
  <si>
    <t>Калькуляції  на 2022 рік</t>
  </si>
  <si>
    <t>ефективності</t>
  </si>
  <si>
    <t>Розрахунково_x000D_
(фонд оплати праці / кількість працівників/12)</t>
  </si>
  <si>
    <t>у тому числі тренерів</t>
  </si>
  <si>
    <t>Розрахунково_x000D_
(фонд оплати праці / кількість тренерів/12)</t>
  </si>
  <si>
    <t>середня вартість одиниці придбаного малоцінного спортивного обладнання та інвентарю для комунальних спортивних споруд</t>
  </si>
  <si>
    <t>розрахунково (вартість придбаного інвентаря/ кількість одиниць)</t>
  </si>
  <si>
    <t>якості</t>
  </si>
  <si>
    <t>динаміка кількості спортивних заходів (навчально-тренувальних зборів, змагань), що проводяться на комунальних спортивних спорудах, видатки на утримання яких здійснюються з бюджету, порівняно з минулим роком, %</t>
  </si>
  <si>
    <t>відс.</t>
  </si>
  <si>
    <t>динаміка кількості відвідувачів спортивних секцій на комунальних спортивних спорудах, порівняно з минулим роком, %</t>
  </si>
  <si>
    <t>в т.ч.жінок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</si>
  <si>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спрямованості,забезпечення  їх ефективного використання для проведення  спортивних заходів.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</si>
  <si>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</si>
  <si>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</si>
  <si>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</si>
  <si>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</si>
  <si>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</si>
  <si>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</si>
  <si>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</si>
  <si>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</si>
  <si>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2022  рік</t>
  </si>
  <si>
    <t>1115041</t>
  </si>
  <si>
    <t>Утримання та фінансова підтримка спортивних споруд</t>
  </si>
  <si>
    <t>Вiддiл з питань сiм`ї, молодi та спорту Павлоградської мiської ради</t>
  </si>
  <si>
    <t>1110000</t>
  </si>
  <si>
    <t>5041</t>
  </si>
  <si>
    <t>0810</t>
  </si>
  <si>
    <t xml:space="preserve"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спортом, стимулювання  спортсменів міста до досягнення вищих результатів
</t>
  </si>
  <si>
    <t>середній розмір видатків з бюджету на утримання однієї спортивної споруди комунальної форми власності</t>
  </si>
  <si>
    <t>середньомісячна заробітна плата одного працівника комунальних спортивних споруд, видатки на утримання яких здійснюються з бюджету</t>
  </si>
  <si>
    <t>з них: жінок</t>
  </si>
  <si>
    <t>Тарифікаційний список  на 2022 рік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</si>
  <si>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</si>
  <si>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скрыть</t>
  </si>
  <si>
    <t>з них дівчат</t>
  </si>
  <si>
    <t xml:space="preserve">кількість  відвідувачів  спортивних секцій на комунальних спортивних спорудах </t>
  </si>
  <si>
    <t>Перспективний план на поточний рік</t>
  </si>
  <si>
    <t>обсяг витрат на утримання та фінансову підтримку спортивної споруди, видатки на утримання якої здійснюються з бюджету</t>
  </si>
  <si>
    <t>Утримання  КБУ ФСК ім.В.М.Шкуренко для забезпечення ефективного функціонування установи   та  проведення спортивної роботи</t>
  </si>
  <si>
    <t xml:space="preserve"> Міська комплексна програма" Реалізація державної політики у сфері сім'ї, молоді та спорту у м.Павлоград на 2022– 2024 роки"</t>
  </si>
  <si>
    <t>Кошторис на 2022 рік, довідки фінансого управління  про зміни до річного розпису бюджету</t>
  </si>
  <si>
    <t>Начальник  фінансового  управління</t>
  </si>
  <si>
    <t>Раїса РОЇК</t>
  </si>
  <si>
    <t xml:space="preserve">Розшифровка до кошторисів на 2022 рік зі змінами </t>
  </si>
  <si>
    <t xml:space="preserve">Розрахунково (відношення кількості спортивних заходів у поточному році до минулого року)*100%; ЗФ (12/35)  </t>
  </si>
  <si>
    <t>Розрахунково (відношення кількості  відвідувачів  спортивних секцій у поточному році до кількості  у минулому році)*100%; ЗФ  (292/338); СФ (6674/11318)</t>
  </si>
  <si>
    <t>Розрахунково (відношення кількості  відвідувачів  спортивних секцій у поточному році до кількості  у минулому році)*100% ЗФ  (65/69); СФ (3997/5659)</t>
  </si>
  <si>
    <t xml:space="preserve">Календарний план на 2022 рік зі змінами </t>
  </si>
  <si>
    <t>1. Закон Українивід 24.12.1993 р №3809-ХІІ “Про фізичну культуру і спорт" ( зі змінами та доповненнями);_x000D__x000D_
2. Постанова КМУ від 30.08.2002 р.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сфери"( зі змінами);_x000D__x000D_
3.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спорту"( зі змінами);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спорту";_x000D__x000D_
5. Рішення сесії Павлоградської міської ради від 27.07.21р.№311-11/VІII "Про зтавердження комплексної міської програми "Реалізація державної політики у сфері сім'ї, молоді та спорту у м.Павлоград на 2022 – 2024 роки";_x000D_
6. Рішення  міської ради  від  14.12.2021р.  №522-16/VIII  "Про міський бюджет Павлоградської міської територіальної громади  на 2022 рік";</t>
  </si>
  <si>
    <t>9.  Рішення міської ради від  13 грудня 2022 р. №828-31/VIII "Про внесення змін до рішення міської ради від 14 грудня 2021 року №54-3/VIII "Про бюджет Павлоградської міської територіальної громади на 2022 рік".</t>
  </si>
  <si>
    <t>Відділ з питань сім`ї, молоді та спорту Павлоградської міської ради</t>
  </si>
  <si>
    <t>8. Рішення Виконавчого комітету від 02   листопада  2022 року  №1113  "Про внесення змін до рішення міської ради від 14 грудня 2021 року №522-16 /VIІI "Про бюджет Павлоградської міської  територіальної  громади  на 2022 рік";</t>
  </si>
  <si>
    <t xml:space="preserve">7. Рішення Виконавчого комітету від 22   червня 2022 року  №621  "Про внесення змін до рішення міської ради від 14 грудня 2021 року №522-16 /VIІI "Про бюджет Павлоградської міської  територіальної  громади  на 2022 рік";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</si>
</sst>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4" fontId="3" fillId="0" borderId="0" xfId="0" applyNumberFormat="1" applyFont="1" applyBorder="1" applyAlignment="1">
      <alignment horizontal="center" vertical="center" wrapText="1"/>
    </xf>
    <xf numFmtId="0" fontId="22" fillId="0" borderId="0" xfId="0" applyFont="1"/>
    <xf numFmtId="0" fontId="21" fillId="0" borderId="0" xfId="0" applyFont="1"/>
    <xf numFmtId="0" fontId="3" fillId="2" borderId="0" xfId="0" applyFont="1" applyFill="1"/>
    <xf numFmtId="0" fontId="2" fillId="0" borderId="0" xfId="0" applyFont="1" applyAlignment="1"/>
    <xf numFmtId="3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3" fontId="23" fillId="2" borderId="5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14" fontId="3" fillId="0" borderId="1" xfId="0" quotePrefix="1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8" fillId="0" borderId="3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topLeftCell="A7" zoomScaleNormal="100" zoomScaleSheetLayoutView="100" workbookViewId="0">
      <selection activeCell="BY28" sqref="BY28"/>
    </sheetView>
  </sheetViews>
  <sheetFormatPr defaultColWidth="9.140625"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12.2851562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Q1" s="44"/>
      <c r="AO1" s="118" t="s">
        <v>35</v>
      </c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77" ht="15.95" customHeight="1">
      <c r="AO2" s="119" t="s">
        <v>0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77" ht="32.1" customHeight="1">
      <c r="AO3" s="125" t="s">
        <v>132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7">
      <c r="AO4" s="135" t="s">
        <v>20</v>
      </c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77" ht="6.75" customHeight="1"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77" ht="18.75" customHeight="1">
      <c r="AO6" s="76">
        <v>44916</v>
      </c>
      <c r="AP6" s="77"/>
      <c r="AQ6" s="77"/>
      <c r="AR6" s="77"/>
      <c r="AS6" s="77"/>
      <c r="AT6" s="77"/>
      <c r="AU6" s="77"/>
      <c r="AV6" s="1" t="s">
        <v>61</v>
      </c>
      <c r="AW6" s="78">
        <v>8</v>
      </c>
      <c r="AX6" s="79"/>
      <c r="AY6" s="79"/>
      <c r="AZ6" s="79"/>
      <c r="BA6" s="79"/>
      <c r="BB6" s="79"/>
      <c r="BC6" s="79"/>
      <c r="BD6" s="79"/>
      <c r="BE6" s="79"/>
      <c r="BF6" s="79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86" t="s">
        <v>21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</row>
    <row r="10" spans="1:77" ht="15.75" customHeight="1">
      <c r="A10" s="86" t="s">
        <v>102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51</v>
      </c>
      <c r="B12" s="83" t="s">
        <v>94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33"/>
      <c r="N12" s="80" t="s">
        <v>95</v>
      </c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34"/>
      <c r="AU12" s="83" t="s">
        <v>99</v>
      </c>
      <c r="AV12" s="84"/>
      <c r="AW12" s="84"/>
      <c r="AX12" s="84"/>
      <c r="AY12" s="84"/>
      <c r="AZ12" s="84"/>
      <c r="BA12" s="84"/>
      <c r="BB12" s="8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85" t="s">
        <v>54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32"/>
      <c r="N13" s="82" t="s">
        <v>60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2"/>
      <c r="AU13" s="85" t="s">
        <v>53</v>
      </c>
      <c r="AV13" s="85"/>
      <c r="AW13" s="85"/>
      <c r="AX13" s="85"/>
      <c r="AY13" s="85"/>
      <c r="AZ13" s="85"/>
      <c r="BA13" s="85"/>
      <c r="BB13" s="85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83" t="s">
        <v>106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33"/>
      <c r="N15" s="80" t="s">
        <v>105</v>
      </c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34"/>
      <c r="AU15" s="83" t="s">
        <v>99</v>
      </c>
      <c r="AV15" s="84"/>
      <c r="AW15" s="84"/>
      <c r="AX15" s="84"/>
      <c r="AY15" s="84"/>
      <c r="AZ15" s="84"/>
      <c r="BA15" s="84"/>
      <c r="BB15" s="84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85" t="s">
        <v>54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32"/>
      <c r="N16" s="82" t="s">
        <v>59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2"/>
      <c r="AU16" s="85" t="s">
        <v>53</v>
      </c>
      <c r="AV16" s="85"/>
      <c r="AW16" s="85"/>
      <c r="AX16" s="85"/>
      <c r="AY16" s="85"/>
      <c r="AZ16" s="85"/>
      <c r="BA16" s="85"/>
      <c r="BB16" s="85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52</v>
      </c>
      <c r="B18" s="83" t="s">
        <v>103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N18" s="83" t="s">
        <v>107</v>
      </c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25"/>
      <c r="AA18" s="83" t="s">
        <v>108</v>
      </c>
      <c r="AB18" s="84"/>
      <c r="AC18" s="84"/>
      <c r="AD18" s="84"/>
      <c r="AE18" s="84"/>
      <c r="AF18" s="84"/>
      <c r="AG18" s="84"/>
      <c r="AH18" s="84"/>
      <c r="AI18" s="84"/>
      <c r="AJ18" s="25"/>
      <c r="AK18" s="87" t="s">
        <v>104</v>
      </c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25"/>
      <c r="BE18" s="83" t="s">
        <v>100</v>
      </c>
      <c r="BF18" s="84"/>
      <c r="BG18" s="84"/>
      <c r="BH18" s="84"/>
      <c r="BI18" s="84"/>
      <c r="BJ18" s="84"/>
      <c r="BK18" s="84"/>
      <c r="BL18" s="84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85" t="s">
        <v>54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N19" s="85" t="s">
        <v>55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27"/>
      <c r="AA19" s="89" t="s">
        <v>56</v>
      </c>
      <c r="AB19" s="89"/>
      <c r="AC19" s="89"/>
      <c r="AD19" s="89"/>
      <c r="AE19" s="89"/>
      <c r="AF19" s="89"/>
      <c r="AG19" s="89"/>
      <c r="AH19" s="89"/>
      <c r="AI19" s="89"/>
      <c r="AJ19" s="27"/>
      <c r="AK19" s="88" t="s">
        <v>57</v>
      </c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27"/>
      <c r="BE19" s="85" t="s">
        <v>58</v>
      </c>
      <c r="BF19" s="85"/>
      <c r="BG19" s="85"/>
      <c r="BH19" s="85"/>
      <c r="BI19" s="85"/>
      <c r="BJ19" s="85"/>
      <c r="BK19" s="85"/>
      <c r="BL19" s="85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36" t="s">
        <v>48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20">
        <f>AS21+I22</f>
        <v>6355802</v>
      </c>
      <c r="V21" s="120"/>
      <c r="W21" s="120"/>
      <c r="X21" s="120"/>
      <c r="Y21" s="120"/>
      <c r="Z21" s="120"/>
      <c r="AA21" s="120"/>
      <c r="AB21" s="120"/>
      <c r="AC21" s="120"/>
      <c r="AD21" s="120"/>
      <c r="AE21" s="121" t="s">
        <v>49</v>
      </c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0">
        <f>AC51</f>
        <v>5143922</v>
      </c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17" t="s">
        <v>23</v>
      </c>
      <c r="BE21" s="117"/>
      <c r="BF21" s="117"/>
      <c r="BG21" s="117"/>
      <c r="BH21" s="117"/>
      <c r="BI21" s="117"/>
      <c r="BJ21" s="117"/>
      <c r="BK21" s="117"/>
      <c r="BL21" s="117"/>
    </row>
    <row r="22" spans="1:79" ht="24.95" customHeight="1">
      <c r="A22" s="117" t="s">
        <v>22</v>
      </c>
      <c r="B22" s="117"/>
      <c r="C22" s="117"/>
      <c r="D22" s="117"/>
      <c r="E22" s="117"/>
      <c r="F22" s="117"/>
      <c r="G22" s="117"/>
      <c r="H22" s="117"/>
      <c r="I22" s="120">
        <v>1211880</v>
      </c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17" t="s">
        <v>24</v>
      </c>
      <c r="U22" s="117"/>
      <c r="V22" s="117"/>
      <c r="W22" s="11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119" t="s">
        <v>37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</row>
    <row r="25" spans="1:79" ht="162.75" customHeight="1">
      <c r="A25" s="139" t="s">
        <v>130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9" ht="40.5" customHeight="1">
      <c r="A26" s="139" t="s">
        <v>134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</row>
    <row r="27" spans="1:79" ht="40.5" customHeight="1">
      <c r="A27" s="139" t="s">
        <v>133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</row>
    <row r="28" spans="1:79" ht="36.75" customHeight="1">
      <c r="A28" s="139" t="s">
        <v>131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</row>
    <row r="29" spans="1:7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75" customHeight="1">
      <c r="A30" s="117" t="s">
        <v>36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</row>
    <row r="31" spans="1:79" ht="27.75" customHeight="1">
      <c r="A31" s="137" t="s">
        <v>28</v>
      </c>
      <c r="B31" s="137"/>
      <c r="C31" s="137"/>
      <c r="D31" s="137"/>
      <c r="E31" s="137"/>
      <c r="F31" s="137"/>
      <c r="G31" s="103" t="s">
        <v>40</v>
      </c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5"/>
    </row>
    <row r="32" spans="1:79" ht="15.75" hidden="1">
      <c r="A32" s="90">
        <v>1</v>
      </c>
      <c r="B32" s="90"/>
      <c r="C32" s="90"/>
      <c r="D32" s="90"/>
      <c r="E32" s="90"/>
      <c r="F32" s="90"/>
      <c r="G32" s="103">
        <v>2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t="10.5" hidden="1" customHeight="1">
      <c r="A33" s="46" t="s">
        <v>33</v>
      </c>
      <c r="B33" s="46"/>
      <c r="C33" s="46"/>
      <c r="D33" s="46"/>
      <c r="E33" s="46"/>
      <c r="F33" s="46"/>
      <c r="G33" s="122" t="s">
        <v>7</v>
      </c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4"/>
      <c r="CA33" s="1" t="s">
        <v>47</v>
      </c>
    </row>
    <row r="34" spans="1:79" ht="51.75" customHeight="1">
      <c r="A34" s="46">
        <v>1</v>
      </c>
      <c r="B34" s="46"/>
      <c r="C34" s="46"/>
      <c r="D34" s="46"/>
      <c r="E34" s="46"/>
      <c r="F34" s="46"/>
      <c r="G34" s="47" t="s">
        <v>109</v>
      </c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9"/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117" t="s">
        <v>38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</row>
    <row r="37" spans="1:79" ht="31.5" customHeight="1">
      <c r="A37" s="138" t="s">
        <v>93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117" t="s">
        <v>39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</row>
    <row r="40" spans="1:79" ht="27.75" customHeight="1">
      <c r="A40" s="137" t="s">
        <v>28</v>
      </c>
      <c r="B40" s="137"/>
      <c r="C40" s="137"/>
      <c r="D40" s="137"/>
      <c r="E40" s="137"/>
      <c r="F40" s="137"/>
      <c r="G40" s="103" t="s">
        <v>25</v>
      </c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5"/>
    </row>
    <row r="41" spans="1:79" ht="15.75" hidden="1">
      <c r="A41" s="90">
        <v>1</v>
      </c>
      <c r="B41" s="90"/>
      <c r="C41" s="90"/>
      <c r="D41" s="90"/>
      <c r="E41" s="90"/>
      <c r="F41" s="90"/>
      <c r="G41" s="103">
        <v>2</v>
      </c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5"/>
    </row>
    <row r="42" spans="1:79" ht="10.5" hidden="1" customHeight="1">
      <c r="A42" s="46" t="s">
        <v>6</v>
      </c>
      <c r="B42" s="46"/>
      <c r="C42" s="46"/>
      <c r="D42" s="46"/>
      <c r="E42" s="46"/>
      <c r="F42" s="46"/>
      <c r="G42" s="122" t="s">
        <v>7</v>
      </c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4"/>
      <c r="CA42" s="1" t="s">
        <v>11</v>
      </c>
    </row>
    <row r="43" spans="1:79" ht="36.75" customHeight="1">
      <c r="A43" s="46">
        <v>1</v>
      </c>
      <c r="B43" s="46"/>
      <c r="C43" s="46"/>
      <c r="D43" s="46"/>
      <c r="E43" s="46"/>
      <c r="F43" s="46"/>
      <c r="G43" s="47" t="s">
        <v>62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9"/>
      <c r="BM43" s="41"/>
      <c r="CA43" s="1" t="s">
        <v>12</v>
      </c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117" t="s">
        <v>41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9" ht="15" customHeight="1">
      <c r="A46" s="106" t="s">
        <v>101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21"/>
      <c r="BB46" s="21"/>
      <c r="BC46" s="21"/>
      <c r="BD46" s="21"/>
      <c r="BE46" s="21"/>
      <c r="BF46" s="21"/>
      <c r="BG46" s="21"/>
      <c r="BH46" s="21"/>
      <c r="BI46" s="6"/>
      <c r="BJ46" s="6"/>
      <c r="BK46" s="6"/>
      <c r="BL46" s="6"/>
    </row>
    <row r="47" spans="1:79" ht="15.95" customHeight="1">
      <c r="A47" s="90" t="s">
        <v>28</v>
      </c>
      <c r="B47" s="90"/>
      <c r="C47" s="90"/>
      <c r="D47" s="91" t="s">
        <v>26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90" t="s">
        <v>29</v>
      </c>
      <c r="AD47" s="90"/>
      <c r="AE47" s="90"/>
      <c r="AF47" s="90"/>
      <c r="AG47" s="90"/>
      <c r="AH47" s="90"/>
      <c r="AI47" s="90"/>
      <c r="AJ47" s="90"/>
      <c r="AK47" s="90" t="s">
        <v>30</v>
      </c>
      <c r="AL47" s="90"/>
      <c r="AM47" s="90"/>
      <c r="AN47" s="90"/>
      <c r="AO47" s="90"/>
      <c r="AP47" s="90"/>
      <c r="AQ47" s="90"/>
      <c r="AR47" s="90"/>
      <c r="AS47" s="90" t="s">
        <v>27</v>
      </c>
      <c r="AT47" s="90"/>
      <c r="AU47" s="90"/>
      <c r="AV47" s="90"/>
      <c r="AW47" s="90"/>
      <c r="AX47" s="90"/>
      <c r="AY47" s="90"/>
      <c r="AZ47" s="90"/>
      <c r="BA47" s="17"/>
      <c r="BB47" s="17"/>
      <c r="BC47" s="17"/>
      <c r="BD47" s="17"/>
      <c r="BE47" s="17"/>
      <c r="BF47" s="17"/>
      <c r="BG47" s="17"/>
      <c r="BH47" s="17"/>
    </row>
    <row r="48" spans="1:79" ht="29.1" customHeight="1">
      <c r="A48" s="90"/>
      <c r="B48" s="90"/>
      <c r="C48" s="90"/>
      <c r="D48" s="94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17"/>
      <c r="BB48" s="17"/>
      <c r="BC48" s="17"/>
      <c r="BD48" s="17"/>
      <c r="BE48" s="17"/>
      <c r="BF48" s="17"/>
      <c r="BG48" s="17"/>
      <c r="BH48" s="17"/>
    </row>
    <row r="49" spans="1:79" ht="15.75">
      <c r="A49" s="90">
        <v>1</v>
      </c>
      <c r="B49" s="90"/>
      <c r="C49" s="90"/>
      <c r="D49" s="97">
        <v>2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  <c r="AC49" s="90">
        <v>3</v>
      </c>
      <c r="AD49" s="90"/>
      <c r="AE49" s="90"/>
      <c r="AF49" s="90"/>
      <c r="AG49" s="90"/>
      <c r="AH49" s="90"/>
      <c r="AI49" s="90"/>
      <c r="AJ49" s="90"/>
      <c r="AK49" s="90">
        <v>4</v>
      </c>
      <c r="AL49" s="90"/>
      <c r="AM49" s="90"/>
      <c r="AN49" s="90"/>
      <c r="AO49" s="90"/>
      <c r="AP49" s="90"/>
      <c r="AQ49" s="90"/>
      <c r="AR49" s="90"/>
      <c r="AS49" s="90">
        <v>5</v>
      </c>
      <c r="AT49" s="90"/>
      <c r="AU49" s="90"/>
      <c r="AV49" s="90"/>
      <c r="AW49" s="90"/>
      <c r="AX49" s="90"/>
      <c r="AY49" s="90"/>
      <c r="AZ49" s="90"/>
      <c r="BA49" s="17"/>
      <c r="BB49" s="17"/>
      <c r="BC49" s="17"/>
      <c r="BD49" s="17"/>
      <c r="BE49" s="17"/>
      <c r="BF49" s="17"/>
      <c r="BG49" s="17"/>
      <c r="BH49" s="17"/>
    </row>
    <row r="50" spans="1:79" s="4" customFormat="1" ht="12.75" hidden="1" customHeight="1">
      <c r="A50" s="46" t="s">
        <v>6</v>
      </c>
      <c r="B50" s="46"/>
      <c r="C50" s="46"/>
      <c r="D50" s="100" t="s">
        <v>7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114" t="s">
        <v>8</v>
      </c>
      <c r="AD50" s="114"/>
      <c r="AE50" s="114"/>
      <c r="AF50" s="114"/>
      <c r="AG50" s="114"/>
      <c r="AH50" s="114"/>
      <c r="AI50" s="114"/>
      <c r="AJ50" s="114"/>
      <c r="AK50" s="114" t="s">
        <v>9</v>
      </c>
      <c r="AL50" s="114"/>
      <c r="AM50" s="114"/>
      <c r="AN50" s="114"/>
      <c r="AO50" s="114"/>
      <c r="AP50" s="114"/>
      <c r="AQ50" s="114"/>
      <c r="AR50" s="114"/>
      <c r="AS50" s="116" t="s">
        <v>10</v>
      </c>
      <c r="AT50" s="114"/>
      <c r="AU50" s="114"/>
      <c r="AV50" s="114"/>
      <c r="AW50" s="114"/>
      <c r="AX50" s="114"/>
      <c r="AY50" s="114"/>
      <c r="AZ50" s="114"/>
      <c r="BA50" s="18"/>
      <c r="BB50" s="19"/>
      <c r="BC50" s="19"/>
      <c r="BD50" s="19"/>
      <c r="BE50" s="19"/>
      <c r="BF50" s="19"/>
      <c r="BG50" s="19"/>
      <c r="BH50" s="19"/>
      <c r="CA50" s="4" t="s">
        <v>13</v>
      </c>
    </row>
    <row r="51" spans="1:79" ht="61.5" customHeight="1">
      <c r="A51" s="46">
        <v>1</v>
      </c>
      <c r="B51" s="46"/>
      <c r="C51" s="46"/>
      <c r="D51" s="73" t="s">
        <v>120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59">
        <v>5143922</v>
      </c>
      <c r="AD51" s="59"/>
      <c r="AE51" s="59"/>
      <c r="AF51" s="59"/>
      <c r="AG51" s="59"/>
      <c r="AH51" s="59"/>
      <c r="AI51" s="59"/>
      <c r="AJ51" s="59"/>
      <c r="AK51" s="59">
        <v>1211880</v>
      </c>
      <c r="AL51" s="59"/>
      <c r="AM51" s="59"/>
      <c r="AN51" s="59"/>
      <c r="AO51" s="59"/>
      <c r="AP51" s="59"/>
      <c r="AQ51" s="59"/>
      <c r="AR51" s="59"/>
      <c r="AS51" s="59">
        <f>AC51+AK51</f>
        <v>6355802</v>
      </c>
      <c r="AT51" s="59"/>
      <c r="AU51" s="59"/>
      <c r="AV51" s="59"/>
      <c r="AW51" s="59"/>
      <c r="AX51" s="59"/>
      <c r="AY51" s="59"/>
      <c r="AZ51" s="59"/>
      <c r="BA51" s="20"/>
      <c r="BB51" s="20"/>
      <c r="BC51" s="20"/>
      <c r="BD51" s="20"/>
      <c r="BE51" s="20"/>
      <c r="BF51" s="20"/>
      <c r="BG51" s="20"/>
      <c r="BH51" s="20"/>
      <c r="CA51" s="1" t="s">
        <v>14</v>
      </c>
    </row>
    <row r="52" spans="1:79" s="4" customFormat="1" ht="19.5" customHeight="1">
      <c r="A52" s="60"/>
      <c r="B52" s="60"/>
      <c r="C52" s="60"/>
      <c r="D52" s="107" t="s">
        <v>63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9"/>
      <c r="AC52" s="54">
        <f>AC51</f>
        <v>5143922</v>
      </c>
      <c r="AD52" s="54"/>
      <c r="AE52" s="54"/>
      <c r="AF52" s="54"/>
      <c r="AG52" s="54"/>
      <c r="AH52" s="54"/>
      <c r="AI52" s="54"/>
      <c r="AJ52" s="54"/>
      <c r="AK52" s="54">
        <v>1211880</v>
      </c>
      <c r="AL52" s="54"/>
      <c r="AM52" s="54"/>
      <c r="AN52" s="54"/>
      <c r="AO52" s="54"/>
      <c r="AP52" s="54"/>
      <c r="AQ52" s="54"/>
      <c r="AR52" s="54"/>
      <c r="AS52" s="54">
        <f>AC52+AK52</f>
        <v>6355802</v>
      </c>
      <c r="AT52" s="54"/>
      <c r="AU52" s="54"/>
      <c r="AV52" s="54"/>
      <c r="AW52" s="54"/>
      <c r="AX52" s="54"/>
      <c r="AY52" s="54"/>
      <c r="AZ52" s="54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>
      <c r="A54" s="119" t="s">
        <v>42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</row>
    <row r="55" spans="1:79" ht="15" customHeight="1">
      <c r="A55" s="106" t="s">
        <v>101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90" t="s">
        <v>28</v>
      </c>
      <c r="B56" s="90"/>
      <c r="C56" s="90"/>
      <c r="D56" s="91" t="s">
        <v>34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3"/>
      <c r="AB56" s="90" t="s">
        <v>29</v>
      </c>
      <c r="AC56" s="90"/>
      <c r="AD56" s="90"/>
      <c r="AE56" s="90"/>
      <c r="AF56" s="90"/>
      <c r="AG56" s="90"/>
      <c r="AH56" s="90"/>
      <c r="AI56" s="90"/>
      <c r="AJ56" s="90" t="s">
        <v>30</v>
      </c>
      <c r="AK56" s="90"/>
      <c r="AL56" s="90"/>
      <c r="AM56" s="90"/>
      <c r="AN56" s="90"/>
      <c r="AO56" s="90"/>
      <c r="AP56" s="90"/>
      <c r="AQ56" s="90"/>
      <c r="AR56" s="90" t="s">
        <v>27</v>
      </c>
      <c r="AS56" s="90"/>
      <c r="AT56" s="90"/>
      <c r="AU56" s="90"/>
      <c r="AV56" s="90"/>
      <c r="AW56" s="90"/>
      <c r="AX56" s="90"/>
      <c r="AY56" s="90"/>
    </row>
    <row r="57" spans="1:79" ht="29.1" customHeight="1">
      <c r="A57" s="90"/>
      <c r="B57" s="90"/>
      <c r="C57" s="90"/>
      <c r="D57" s="94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</row>
    <row r="58" spans="1:79" ht="15.75" customHeight="1">
      <c r="A58" s="90">
        <v>1</v>
      </c>
      <c r="B58" s="90"/>
      <c r="C58" s="90"/>
      <c r="D58" s="97">
        <v>2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0">
        <v>3</v>
      </c>
      <c r="AC58" s="90"/>
      <c r="AD58" s="90"/>
      <c r="AE58" s="90"/>
      <c r="AF58" s="90"/>
      <c r="AG58" s="90"/>
      <c r="AH58" s="90"/>
      <c r="AI58" s="90"/>
      <c r="AJ58" s="90">
        <v>4</v>
      </c>
      <c r="AK58" s="90"/>
      <c r="AL58" s="90"/>
      <c r="AM58" s="90"/>
      <c r="AN58" s="90"/>
      <c r="AO58" s="90"/>
      <c r="AP58" s="90"/>
      <c r="AQ58" s="90"/>
      <c r="AR58" s="90">
        <v>5</v>
      </c>
      <c r="AS58" s="90"/>
      <c r="AT58" s="90"/>
      <c r="AU58" s="90"/>
      <c r="AV58" s="90"/>
      <c r="AW58" s="90"/>
      <c r="AX58" s="90"/>
      <c r="AY58" s="90"/>
    </row>
    <row r="59" spans="1:79" ht="12.75" hidden="1" customHeight="1">
      <c r="A59" s="46" t="s">
        <v>6</v>
      </c>
      <c r="B59" s="46"/>
      <c r="C59" s="46"/>
      <c r="D59" s="122" t="s">
        <v>7</v>
      </c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4"/>
      <c r="AB59" s="114" t="s">
        <v>8</v>
      </c>
      <c r="AC59" s="114"/>
      <c r="AD59" s="114"/>
      <c r="AE59" s="114"/>
      <c r="AF59" s="114"/>
      <c r="AG59" s="114"/>
      <c r="AH59" s="114"/>
      <c r="AI59" s="114"/>
      <c r="AJ59" s="114" t="s">
        <v>9</v>
      </c>
      <c r="AK59" s="114"/>
      <c r="AL59" s="114"/>
      <c r="AM59" s="114"/>
      <c r="AN59" s="114"/>
      <c r="AO59" s="114"/>
      <c r="AP59" s="114"/>
      <c r="AQ59" s="114"/>
      <c r="AR59" s="114" t="s">
        <v>10</v>
      </c>
      <c r="AS59" s="114"/>
      <c r="AT59" s="114"/>
      <c r="AU59" s="114"/>
      <c r="AV59" s="114"/>
      <c r="AW59" s="114"/>
      <c r="AX59" s="114"/>
      <c r="AY59" s="114"/>
      <c r="CA59" s="1" t="s">
        <v>15</v>
      </c>
    </row>
    <row r="60" spans="1:79" ht="37.5" customHeight="1">
      <c r="A60" s="90">
        <v>1</v>
      </c>
      <c r="B60" s="90"/>
      <c r="C60" s="90"/>
      <c r="D60" s="47" t="s">
        <v>121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9"/>
      <c r="AB60" s="59">
        <v>5332</v>
      </c>
      <c r="AC60" s="59"/>
      <c r="AD60" s="59"/>
      <c r="AE60" s="59"/>
      <c r="AF60" s="59"/>
      <c r="AG60" s="59"/>
      <c r="AH60" s="59"/>
      <c r="AI60" s="59"/>
      <c r="AJ60" s="59">
        <v>0</v>
      </c>
      <c r="AK60" s="59"/>
      <c r="AL60" s="59"/>
      <c r="AM60" s="59"/>
      <c r="AN60" s="59"/>
      <c r="AO60" s="59"/>
      <c r="AP60" s="59"/>
      <c r="AQ60" s="59"/>
      <c r="AR60" s="59">
        <f>AB60+AJ60</f>
        <v>5332</v>
      </c>
      <c r="AS60" s="59"/>
      <c r="AT60" s="59"/>
      <c r="AU60" s="59"/>
      <c r="AV60" s="59"/>
      <c r="AW60" s="59"/>
      <c r="AX60" s="59"/>
      <c r="AY60" s="59"/>
    </row>
    <row r="61" spans="1:79" ht="36" customHeight="1">
      <c r="A61" s="90"/>
      <c r="B61" s="90"/>
      <c r="C61" s="90"/>
      <c r="D61" s="47" t="s">
        <v>64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9"/>
      <c r="AB61" s="59">
        <v>5332</v>
      </c>
      <c r="AC61" s="59"/>
      <c r="AD61" s="59"/>
      <c r="AE61" s="59"/>
      <c r="AF61" s="59"/>
      <c r="AG61" s="59"/>
      <c r="AH61" s="59"/>
      <c r="AI61" s="59"/>
      <c r="AJ61" s="59">
        <v>0</v>
      </c>
      <c r="AK61" s="59"/>
      <c r="AL61" s="59"/>
      <c r="AM61" s="59"/>
      <c r="AN61" s="59"/>
      <c r="AO61" s="59"/>
      <c r="AP61" s="59"/>
      <c r="AQ61" s="59"/>
      <c r="AR61" s="59">
        <f>AB61+AJ61</f>
        <v>5332</v>
      </c>
      <c r="AS61" s="59"/>
      <c r="AT61" s="59"/>
      <c r="AU61" s="59"/>
      <c r="AV61" s="59"/>
      <c r="AW61" s="59"/>
      <c r="AX61" s="59"/>
      <c r="AY61" s="59"/>
      <c r="CA61" s="1" t="s">
        <v>16</v>
      </c>
    </row>
    <row r="62" spans="1:79" s="4" customFormat="1" ht="24" customHeight="1">
      <c r="A62" s="110"/>
      <c r="B62" s="110"/>
      <c r="C62" s="110"/>
      <c r="D62" s="111" t="s">
        <v>27</v>
      </c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3"/>
      <c r="AB62" s="54">
        <v>5332</v>
      </c>
      <c r="AC62" s="54"/>
      <c r="AD62" s="54"/>
      <c r="AE62" s="54"/>
      <c r="AF62" s="54"/>
      <c r="AG62" s="54"/>
      <c r="AH62" s="54"/>
      <c r="AI62" s="54"/>
      <c r="AJ62" s="54">
        <v>0</v>
      </c>
      <c r="AK62" s="54"/>
      <c r="AL62" s="54"/>
      <c r="AM62" s="54"/>
      <c r="AN62" s="54"/>
      <c r="AO62" s="54"/>
      <c r="AP62" s="54"/>
      <c r="AQ62" s="54"/>
      <c r="AR62" s="54">
        <f>AB62+AJ62</f>
        <v>5332</v>
      </c>
      <c r="AS62" s="54"/>
      <c r="AT62" s="54"/>
      <c r="AU62" s="54"/>
      <c r="AV62" s="54"/>
      <c r="AW62" s="54"/>
      <c r="AX62" s="54"/>
      <c r="AY62" s="54"/>
    </row>
    <row r="64" spans="1:79" ht="15.75" customHeight="1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</row>
    <row r="65" spans="1:79" ht="30" customHeight="1">
      <c r="A65" s="90" t="s">
        <v>28</v>
      </c>
      <c r="B65" s="90"/>
      <c r="C65" s="90"/>
      <c r="D65" s="90"/>
      <c r="E65" s="90"/>
      <c r="F65" s="90"/>
      <c r="G65" s="97" t="s">
        <v>43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90" t="s">
        <v>2</v>
      </c>
      <c r="AA65" s="90"/>
      <c r="AB65" s="90"/>
      <c r="AC65" s="90"/>
      <c r="AD65" s="90"/>
      <c r="AE65" s="90" t="s">
        <v>1</v>
      </c>
      <c r="AF65" s="90"/>
      <c r="AG65" s="90"/>
      <c r="AH65" s="90"/>
      <c r="AI65" s="90"/>
      <c r="AJ65" s="90"/>
      <c r="AK65" s="90"/>
      <c r="AL65" s="90"/>
      <c r="AM65" s="90"/>
      <c r="AN65" s="90"/>
      <c r="AO65" s="97" t="s">
        <v>29</v>
      </c>
      <c r="AP65" s="98"/>
      <c r="AQ65" s="98"/>
      <c r="AR65" s="98"/>
      <c r="AS65" s="98"/>
      <c r="AT65" s="98"/>
      <c r="AU65" s="98"/>
      <c r="AV65" s="99"/>
      <c r="AW65" s="97" t="s">
        <v>30</v>
      </c>
      <c r="AX65" s="98"/>
      <c r="AY65" s="98"/>
      <c r="AZ65" s="98"/>
      <c r="BA65" s="98"/>
      <c r="BB65" s="98"/>
      <c r="BC65" s="98"/>
      <c r="BD65" s="99"/>
      <c r="BE65" s="97" t="s">
        <v>27</v>
      </c>
      <c r="BF65" s="98"/>
      <c r="BG65" s="98"/>
      <c r="BH65" s="98"/>
      <c r="BI65" s="98"/>
      <c r="BJ65" s="98"/>
      <c r="BK65" s="98"/>
      <c r="BL65" s="99"/>
    </row>
    <row r="66" spans="1:79" ht="15.75" customHeight="1">
      <c r="A66" s="90">
        <v>1</v>
      </c>
      <c r="B66" s="90"/>
      <c r="C66" s="90"/>
      <c r="D66" s="90"/>
      <c r="E66" s="90"/>
      <c r="F66" s="90"/>
      <c r="G66" s="97">
        <v>2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90">
        <v>3</v>
      </c>
      <c r="AA66" s="90"/>
      <c r="AB66" s="90"/>
      <c r="AC66" s="90"/>
      <c r="AD66" s="90"/>
      <c r="AE66" s="90">
        <v>4</v>
      </c>
      <c r="AF66" s="90"/>
      <c r="AG66" s="90"/>
      <c r="AH66" s="90"/>
      <c r="AI66" s="90"/>
      <c r="AJ66" s="90"/>
      <c r="AK66" s="90"/>
      <c r="AL66" s="90"/>
      <c r="AM66" s="90"/>
      <c r="AN66" s="90"/>
      <c r="AO66" s="90">
        <v>5</v>
      </c>
      <c r="AP66" s="90"/>
      <c r="AQ66" s="90"/>
      <c r="AR66" s="90"/>
      <c r="AS66" s="90"/>
      <c r="AT66" s="90"/>
      <c r="AU66" s="90"/>
      <c r="AV66" s="90"/>
      <c r="AW66" s="90">
        <v>6</v>
      </c>
      <c r="AX66" s="90"/>
      <c r="AY66" s="90"/>
      <c r="AZ66" s="90"/>
      <c r="BA66" s="90"/>
      <c r="BB66" s="90"/>
      <c r="BC66" s="90"/>
      <c r="BD66" s="90"/>
      <c r="BE66" s="90">
        <v>7</v>
      </c>
      <c r="BF66" s="90"/>
      <c r="BG66" s="90"/>
      <c r="BH66" s="90"/>
      <c r="BI66" s="90"/>
      <c r="BJ66" s="90"/>
      <c r="BK66" s="90"/>
      <c r="BL66" s="90"/>
    </row>
    <row r="67" spans="1:79" ht="12.75" hidden="1" customHeight="1">
      <c r="A67" s="46" t="s">
        <v>33</v>
      </c>
      <c r="B67" s="46"/>
      <c r="C67" s="46"/>
      <c r="D67" s="46"/>
      <c r="E67" s="46"/>
      <c r="F67" s="46"/>
      <c r="G67" s="122" t="s">
        <v>7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46" t="s">
        <v>19</v>
      </c>
      <c r="AA67" s="46"/>
      <c r="AB67" s="46"/>
      <c r="AC67" s="46"/>
      <c r="AD67" s="46"/>
      <c r="AE67" s="145" t="s">
        <v>32</v>
      </c>
      <c r="AF67" s="145"/>
      <c r="AG67" s="145"/>
      <c r="AH67" s="145"/>
      <c r="AI67" s="145"/>
      <c r="AJ67" s="145"/>
      <c r="AK67" s="145"/>
      <c r="AL67" s="145"/>
      <c r="AM67" s="145"/>
      <c r="AN67" s="122"/>
      <c r="AO67" s="114" t="s">
        <v>8</v>
      </c>
      <c r="AP67" s="114"/>
      <c r="AQ67" s="114"/>
      <c r="AR67" s="114"/>
      <c r="AS67" s="114"/>
      <c r="AT67" s="114"/>
      <c r="AU67" s="114"/>
      <c r="AV67" s="114"/>
      <c r="AW67" s="114" t="s">
        <v>31</v>
      </c>
      <c r="AX67" s="114"/>
      <c r="AY67" s="114"/>
      <c r="AZ67" s="114"/>
      <c r="BA67" s="114"/>
      <c r="BB67" s="114"/>
      <c r="BC67" s="114"/>
      <c r="BD67" s="114"/>
      <c r="BE67" s="114" t="s">
        <v>66</v>
      </c>
      <c r="BF67" s="114"/>
      <c r="BG67" s="114"/>
      <c r="BH67" s="114"/>
      <c r="BI67" s="114"/>
      <c r="BJ67" s="114"/>
      <c r="BK67" s="114"/>
      <c r="BL67" s="114"/>
      <c r="CA67" s="1" t="s">
        <v>17</v>
      </c>
    </row>
    <row r="68" spans="1:79" s="4" customFormat="1" ht="31.5" customHeight="1">
      <c r="A68" s="60">
        <v>0</v>
      </c>
      <c r="B68" s="60"/>
      <c r="C68" s="60"/>
      <c r="D68" s="60"/>
      <c r="E68" s="60"/>
      <c r="F68" s="60"/>
      <c r="G68" s="132" t="s">
        <v>65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70"/>
      <c r="AA68" s="70"/>
      <c r="AB68" s="70"/>
      <c r="AC68" s="70"/>
      <c r="AD68" s="70"/>
      <c r="AE68" s="71"/>
      <c r="AF68" s="71"/>
      <c r="AG68" s="71"/>
      <c r="AH68" s="71"/>
      <c r="AI68" s="71"/>
      <c r="AJ68" s="71"/>
      <c r="AK68" s="71"/>
      <c r="AL68" s="71"/>
      <c r="AM68" s="71"/>
      <c r="AN68" s="72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CA68" s="4" t="s">
        <v>18</v>
      </c>
    </row>
    <row r="69" spans="1:79" ht="83.45" customHeight="1">
      <c r="A69" s="46">
        <v>1</v>
      </c>
      <c r="B69" s="46"/>
      <c r="C69" s="46"/>
      <c r="D69" s="46"/>
      <c r="E69" s="46"/>
      <c r="F69" s="46"/>
      <c r="G69" s="61" t="s">
        <v>119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50" t="s">
        <v>67</v>
      </c>
      <c r="AA69" s="50"/>
      <c r="AB69" s="50"/>
      <c r="AC69" s="50"/>
      <c r="AD69" s="50"/>
      <c r="AE69" s="73" t="s">
        <v>122</v>
      </c>
      <c r="AF69" s="74"/>
      <c r="AG69" s="74"/>
      <c r="AH69" s="74"/>
      <c r="AI69" s="74"/>
      <c r="AJ69" s="74"/>
      <c r="AK69" s="74"/>
      <c r="AL69" s="74"/>
      <c r="AM69" s="74"/>
      <c r="AN69" s="75"/>
      <c r="AO69" s="59">
        <f>AC51</f>
        <v>5143922</v>
      </c>
      <c r="AP69" s="59"/>
      <c r="AQ69" s="59"/>
      <c r="AR69" s="59"/>
      <c r="AS69" s="59"/>
      <c r="AT69" s="59"/>
      <c r="AU69" s="59"/>
      <c r="AV69" s="59"/>
      <c r="AW69" s="59">
        <v>1211880</v>
      </c>
      <c r="AX69" s="59"/>
      <c r="AY69" s="59"/>
      <c r="AZ69" s="59"/>
      <c r="BA69" s="59"/>
      <c r="BB69" s="59"/>
      <c r="BC69" s="59"/>
      <c r="BD69" s="59"/>
      <c r="BE69" s="59">
        <f>AO69+AW69</f>
        <v>6355802</v>
      </c>
      <c r="BF69" s="59"/>
      <c r="BG69" s="59"/>
      <c r="BH69" s="59"/>
      <c r="BI69" s="59"/>
      <c r="BJ69" s="59"/>
      <c r="BK69" s="59"/>
      <c r="BL69" s="59"/>
      <c r="BM69" s="38"/>
    </row>
    <row r="70" spans="1:79" ht="54.75" customHeight="1">
      <c r="A70" s="46">
        <v>2</v>
      </c>
      <c r="B70" s="46"/>
      <c r="C70" s="46"/>
      <c r="D70" s="46"/>
      <c r="E70" s="46"/>
      <c r="F70" s="46"/>
      <c r="G70" s="61" t="s">
        <v>68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50" t="s">
        <v>69</v>
      </c>
      <c r="AA70" s="50"/>
      <c r="AB70" s="50"/>
      <c r="AC70" s="50"/>
      <c r="AD70" s="50"/>
      <c r="AE70" s="51" t="s">
        <v>70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45">
        <v>31</v>
      </c>
      <c r="AP70" s="45"/>
      <c r="AQ70" s="45"/>
      <c r="AR70" s="45"/>
      <c r="AS70" s="45"/>
      <c r="AT70" s="45"/>
      <c r="AU70" s="45"/>
      <c r="AV70" s="45"/>
      <c r="AW70" s="45">
        <v>14</v>
      </c>
      <c r="AX70" s="45"/>
      <c r="AY70" s="45"/>
      <c r="AZ70" s="45"/>
      <c r="BA70" s="45"/>
      <c r="BB70" s="45"/>
      <c r="BC70" s="45"/>
      <c r="BD70" s="45"/>
      <c r="BE70" s="45">
        <v>45</v>
      </c>
      <c r="BF70" s="45"/>
      <c r="BG70" s="45"/>
      <c r="BH70" s="45"/>
      <c r="BI70" s="45"/>
      <c r="BJ70" s="45"/>
      <c r="BK70" s="45"/>
      <c r="BL70" s="45"/>
      <c r="BM70" s="38"/>
    </row>
    <row r="71" spans="1:79" ht="33" customHeight="1">
      <c r="A71" s="46"/>
      <c r="B71" s="46"/>
      <c r="C71" s="46"/>
      <c r="D71" s="46"/>
      <c r="E71" s="46"/>
      <c r="F71" s="46"/>
      <c r="G71" s="61" t="s">
        <v>71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50" t="s">
        <v>69</v>
      </c>
      <c r="AA71" s="50"/>
      <c r="AB71" s="50"/>
      <c r="AC71" s="50"/>
      <c r="AD71" s="50"/>
      <c r="AE71" s="51" t="s">
        <v>113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45">
        <v>10</v>
      </c>
      <c r="AP71" s="45"/>
      <c r="AQ71" s="45"/>
      <c r="AR71" s="45"/>
      <c r="AS71" s="45"/>
      <c r="AT71" s="45"/>
      <c r="AU71" s="45"/>
      <c r="AV71" s="45"/>
      <c r="AW71" s="45">
        <v>2</v>
      </c>
      <c r="AX71" s="45"/>
      <c r="AY71" s="45"/>
      <c r="AZ71" s="45"/>
      <c r="BA71" s="45"/>
      <c r="BB71" s="45"/>
      <c r="BC71" s="45"/>
      <c r="BD71" s="45"/>
      <c r="BE71" s="45">
        <v>12.5</v>
      </c>
      <c r="BF71" s="45"/>
      <c r="BG71" s="45"/>
      <c r="BH71" s="45"/>
      <c r="BI71" s="45"/>
      <c r="BJ71" s="45"/>
      <c r="BK71" s="45"/>
      <c r="BL71" s="45"/>
      <c r="BM71" s="38"/>
    </row>
    <row r="72" spans="1:79" ht="34.9" customHeight="1">
      <c r="A72" s="46"/>
      <c r="B72" s="46"/>
      <c r="C72" s="46"/>
      <c r="D72" s="46"/>
      <c r="E72" s="46"/>
      <c r="F72" s="46"/>
      <c r="G72" s="61" t="s">
        <v>112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50" t="s">
        <v>69</v>
      </c>
      <c r="AA72" s="50"/>
      <c r="AB72" s="50"/>
      <c r="AC72" s="50"/>
      <c r="AD72" s="50"/>
      <c r="AE72" s="51" t="s">
        <v>113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9">
        <v>2</v>
      </c>
      <c r="AP72" s="69"/>
      <c r="AQ72" s="69"/>
      <c r="AR72" s="69"/>
      <c r="AS72" s="69"/>
      <c r="AT72" s="69"/>
      <c r="AU72" s="69"/>
      <c r="AV72" s="69"/>
      <c r="AW72" s="69">
        <v>1</v>
      </c>
      <c r="AX72" s="69"/>
      <c r="AY72" s="69"/>
      <c r="AZ72" s="69"/>
      <c r="BA72" s="69"/>
      <c r="BB72" s="69"/>
      <c r="BC72" s="69"/>
      <c r="BD72" s="69"/>
      <c r="BE72" s="69">
        <f>AO72+AW72</f>
        <v>3</v>
      </c>
      <c r="BF72" s="69"/>
      <c r="BG72" s="69"/>
      <c r="BH72" s="69"/>
      <c r="BI72" s="69"/>
      <c r="BJ72" s="69"/>
      <c r="BK72" s="69"/>
      <c r="BL72" s="69"/>
      <c r="BM72" s="43"/>
    </row>
    <row r="73" spans="1:79" s="4" customFormat="1" ht="17.25" customHeight="1">
      <c r="A73" s="60"/>
      <c r="B73" s="60"/>
      <c r="C73" s="60"/>
      <c r="D73" s="60"/>
      <c r="E73" s="60"/>
      <c r="F73" s="60"/>
      <c r="G73" s="55" t="s">
        <v>72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8"/>
      <c r="AA73" s="58"/>
      <c r="AB73" s="58"/>
      <c r="AC73" s="58"/>
      <c r="AD73" s="58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39"/>
    </row>
    <row r="74" spans="1:79" ht="52.15" customHeight="1">
      <c r="A74" s="46">
        <v>1</v>
      </c>
      <c r="B74" s="46"/>
      <c r="C74" s="46"/>
      <c r="D74" s="46"/>
      <c r="E74" s="46"/>
      <c r="F74" s="46"/>
      <c r="G74" s="47" t="s">
        <v>73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 t="s">
        <v>74</v>
      </c>
      <c r="AA74" s="50"/>
      <c r="AB74" s="50"/>
      <c r="AC74" s="50"/>
      <c r="AD74" s="50"/>
      <c r="AE74" s="51" t="s">
        <v>129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9">
        <v>12</v>
      </c>
      <c r="AP74" s="69"/>
      <c r="AQ74" s="69"/>
      <c r="AR74" s="69"/>
      <c r="AS74" s="69"/>
      <c r="AT74" s="69"/>
      <c r="AU74" s="69"/>
      <c r="AV74" s="69"/>
      <c r="AW74" s="69">
        <v>0</v>
      </c>
      <c r="AX74" s="69"/>
      <c r="AY74" s="69"/>
      <c r="AZ74" s="69"/>
      <c r="BA74" s="69"/>
      <c r="BB74" s="69"/>
      <c r="BC74" s="69"/>
      <c r="BD74" s="69"/>
      <c r="BE74" s="69">
        <f>AW74+AO74</f>
        <v>12</v>
      </c>
      <c r="BF74" s="69"/>
      <c r="BG74" s="69"/>
      <c r="BH74" s="69"/>
      <c r="BI74" s="69"/>
      <c r="BJ74" s="69"/>
      <c r="BK74" s="69"/>
      <c r="BL74" s="69"/>
      <c r="BM74" s="38"/>
    </row>
    <row r="75" spans="1:79" ht="44.25" customHeight="1">
      <c r="A75" s="46">
        <v>2</v>
      </c>
      <c r="B75" s="46"/>
      <c r="C75" s="46"/>
      <c r="D75" s="46"/>
      <c r="E75" s="46"/>
      <c r="F75" s="46"/>
      <c r="G75" s="47" t="s">
        <v>75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74</v>
      </c>
      <c r="AA75" s="50"/>
      <c r="AB75" s="50"/>
      <c r="AC75" s="50"/>
      <c r="AD75" s="50"/>
      <c r="AE75" s="51" t="s">
        <v>76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45">
        <v>8</v>
      </c>
      <c r="AP75" s="45"/>
      <c r="AQ75" s="45"/>
      <c r="AR75" s="45"/>
      <c r="AS75" s="45"/>
      <c r="AT75" s="45"/>
      <c r="AU75" s="45"/>
      <c r="AV75" s="45"/>
      <c r="AW75" s="45">
        <v>6</v>
      </c>
      <c r="AX75" s="45"/>
      <c r="AY75" s="45"/>
      <c r="AZ75" s="45"/>
      <c r="BA75" s="45"/>
      <c r="BB75" s="45"/>
      <c r="BC75" s="45"/>
      <c r="BD75" s="45"/>
      <c r="BE75" s="45">
        <v>14</v>
      </c>
      <c r="BF75" s="45"/>
      <c r="BG75" s="45"/>
      <c r="BH75" s="45"/>
      <c r="BI75" s="45"/>
      <c r="BJ75" s="45"/>
      <c r="BK75" s="45"/>
      <c r="BL75" s="45"/>
      <c r="BM75" s="38"/>
    </row>
    <row r="76" spans="1:79" ht="51" customHeight="1">
      <c r="A76" s="46">
        <v>3</v>
      </c>
      <c r="B76" s="46"/>
      <c r="C76" s="46"/>
      <c r="D76" s="46"/>
      <c r="E76" s="46"/>
      <c r="F76" s="46"/>
      <c r="G76" s="47" t="s">
        <v>77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74</v>
      </c>
      <c r="AA76" s="50"/>
      <c r="AB76" s="50"/>
      <c r="AC76" s="50"/>
      <c r="AD76" s="50"/>
      <c r="AE76" s="47" t="s">
        <v>125</v>
      </c>
      <c r="AF76" s="48"/>
      <c r="AG76" s="48"/>
      <c r="AH76" s="48"/>
      <c r="AI76" s="48"/>
      <c r="AJ76" s="48"/>
      <c r="AK76" s="48"/>
      <c r="AL76" s="48"/>
      <c r="AM76" s="48"/>
      <c r="AN76" s="49"/>
      <c r="AO76" s="68">
        <v>77</v>
      </c>
      <c r="AP76" s="68"/>
      <c r="AQ76" s="68"/>
      <c r="AR76" s="68"/>
      <c r="AS76" s="68"/>
      <c r="AT76" s="68"/>
      <c r="AU76" s="68"/>
      <c r="AV76" s="68"/>
      <c r="AW76" s="68">
        <v>6</v>
      </c>
      <c r="AX76" s="68"/>
      <c r="AY76" s="68"/>
      <c r="AZ76" s="68"/>
      <c r="BA76" s="68"/>
      <c r="BB76" s="68"/>
      <c r="BC76" s="68"/>
      <c r="BD76" s="68"/>
      <c r="BE76" s="68">
        <f>AO76+AW76</f>
        <v>83</v>
      </c>
      <c r="BF76" s="68"/>
      <c r="BG76" s="68"/>
      <c r="BH76" s="68"/>
      <c r="BI76" s="68"/>
      <c r="BJ76" s="68"/>
      <c r="BK76" s="68"/>
      <c r="BL76" s="68"/>
      <c r="BM76" s="38"/>
    </row>
    <row r="77" spans="1:79" ht="47.25" customHeight="1">
      <c r="A77" s="46">
        <v>4</v>
      </c>
      <c r="B77" s="46"/>
      <c r="C77" s="46"/>
      <c r="D77" s="46"/>
      <c r="E77" s="46"/>
      <c r="F77" s="46"/>
      <c r="G77" s="47" t="s">
        <v>117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 t="s">
        <v>69</v>
      </c>
      <c r="AA77" s="50"/>
      <c r="AB77" s="50"/>
      <c r="AC77" s="50"/>
      <c r="AD77" s="50"/>
      <c r="AE77" s="47" t="s">
        <v>78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45">
        <v>292</v>
      </c>
      <c r="AP77" s="45"/>
      <c r="AQ77" s="45"/>
      <c r="AR77" s="45"/>
      <c r="AS77" s="45"/>
      <c r="AT77" s="45"/>
      <c r="AU77" s="45"/>
      <c r="AV77" s="45"/>
      <c r="AW77" s="45">
        <v>54</v>
      </c>
      <c r="AX77" s="45"/>
      <c r="AY77" s="45"/>
      <c r="AZ77" s="45"/>
      <c r="BA77" s="45"/>
      <c r="BB77" s="45"/>
      <c r="BC77" s="45"/>
      <c r="BD77" s="45"/>
      <c r="BE77" s="45">
        <v>346</v>
      </c>
      <c r="BF77" s="45"/>
      <c r="BG77" s="45"/>
      <c r="BH77" s="45"/>
      <c r="BI77" s="45"/>
      <c r="BJ77" s="45"/>
      <c r="BK77" s="45"/>
      <c r="BL77" s="45"/>
      <c r="BM77" s="38"/>
    </row>
    <row r="78" spans="1:79" ht="30.75" customHeight="1">
      <c r="A78" s="46"/>
      <c r="B78" s="46"/>
      <c r="C78" s="46"/>
      <c r="D78" s="46"/>
      <c r="E78" s="46"/>
      <c r="F78" s="46"/>
      <c r="G78" s="47" t="s">
        <v>79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 t="s">
        <v>69</v>
      </c>
      <c r="AA78" s="50"/>
      <c r="AB78" s="50"/>
      <c r="AC78" s="50"/>
      <c r="AD78" s="50"/>
      <c r="AE78" s="47" t="s">
        <v>78</v>
      </c>
      <c r="AF78" s="48"/>
      <c r="AG78" s="48"/>
      <c r="AH78" s="48"/>
      <c r="AI78" s="48"/>
      <c r="AJ78" s="48"/>
      <c r="AK78" s="48"/>
      <c r="AL78" s="48"/>
      <c r="AM78" s="48"/>
      <c r="AN78" s="49"/>
      <c r="AO78" s="45">
        <v>79</v>
      </c>
      <c r="AP78" s="45"/>
      <c r="AQ78" s="45"/>
      <c r="AR78" s="45"/>
      <c r="AS78" s="45"/>
      <c r="AT78" s="45"/>
      <c r="AU78" s="45"/>
      <c r="AV78" s="45"/>
      <c r="AW78" s="45">
        <v>18</v>
      </c>
      <c r="AX78" s="45"/>
      <c r="AY78" s="45"/>
      <c r="AZ78" s="45"/>
      <c r="BA78" s="45"/>
      <c r="BB78" s="45"/>
      <c r="BC78" s="45"/>
      <c r="BD78" s="45"/>
      <c r="BE78" s="45">
        <f>AO78+AW78</f>
        <v>97</v>
      </c>
      <c r="BF78" s="45"/>
      <c r="BG78" s="45"/>
      <c r="BH78" s="45"/>
      <c r="BI78" s="45"/>
      <c r="BJ78" s="45"/>
      <c r="BK78" s="45"/>
      <c r="BL78" s="45"/>
      <c r="BM78" s="42"/>
    </row>
    <row r="79" spans="1:79" ht="21" customHeight="1">
      <c r="A79" s="46"/>
      <c r="B79" s="46"/>
      <c r="C79" s="46"/>
      <c r="D79" s="46"/>
      <c r="E79" s="46"/>
      <c r="F79" s="46"/>
      <c r="G79" s="47" t="s">
        <v>80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69</v>
      </c>
      <c r="AA79" s="50"/>
      <c r="AB79" s="50"/>
      <c r="AC79" s="50"/>
      <c r="AD79" s="50"/>
      <c r="AE79" s="47" t="s">
        <v>81</v>
      </c>
      <c r="AF79" s="48"/>
      <c r="AG79" s="48"/>
      <c r="AH79" s="48"/>
      <c r="AI79" s="48"/>
      <c r="AJ79" s="48"/>
      <c r="AK79" s="48"/>
      <c r="AL79" s="48"/>
      <c r="AM79" s="48"/>
      <c r="AN79" s="49"/>
      <c r="AO79" s="45">
        <v>0</v>
      </c>
      <c r="AP79" s="45"/>
      <c r="AQ79" s="45"/>
      <c r="AR79" s="45"/>
      <c r="AS79" s="45"/>
      <c r="AT79" s="45"/>
      <c r="AU79" s="45"/>
      <c r="AV79" s="45"/>
      <c r="AW79" s="45">
        <v>6620</v>
      </c>
      <c r="AX79" s="45"/>
      <c r="AY79" s="45"/>
      <c r="AZ79" s="45"/>
      <c r="BA79" s="45"/>
      <c r="BB79" s="45"/>
      <c r="BC79" s="45"/>
      <c r="BD79" s="45"/>
      <c r="BE79" s="45">
        <f>AW79</f>
        <v>6620</v>
      </c>
      <c r="BF79" s="45"/>
      <c r="BG79" s="45"/>
      <c r="BH79" s="45"/>
      <c r="BI79" s="45"/>
      <c r="BJ79" s="45"/>
      <c r="BK79" s="45"/>
      <c r="BL79" s="45"/>
      <c r="BM79" s="38"/>
      <c r="BN79" s="42"/>
    </row>
    <row r="80" spans="1:79" s="4" customFormat="1" ht="27.75" customHeight="1">
      <c r="A80" s="60"/>
      <c r="B80" s="60"/>
      <c r="C80" s="60"/>
      <c r="D80" s="60"/>
      <c r="E80" s="60"/>
      <c r="F80" s="60"/>
      <c r="G80" s="55" t="s">
        <v>82</v>
      </c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8"/>
      <c r="AA80" s="58"/>
      <c r="AB80" s="58"/>
      <c r="AC80" s="58"/>
      <c r="AD80" s="58"/>
      <c r="AE80" s="55"/>
      <c r="AF80" s="56"/>
      <c r="AG80" s="56"/>
      <c r="AH80" s="56"/>
      <c r="AI80" s="56"/>
      <c r="AJ80" s="56"/>
      <c r="AK80" s="56"/>
      <c r="AL80" s="56"/>
      <c r="AM80" s="56"/>
      <c r="AN80" s="57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39"/>
    </row>
    <row r="81" spans="1:65" ht="76.5" customHeight="1">
      <c r="A81" s="46">
        <v>1</v>
      </c>
      <c r="B81" s="46"/>
      <c r="C81" s="46"/>
      <c r="D81" s="46"/>
      <c r="E81" s="46"/>
      <c r="F81" s="46"/>
      <c r="G81" s="47" t="s">
        <v>110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67</v>
      </c>
      <c r="AA81" s="50"/>
      <c r="AB81" s="50"/>
      <c r="AC81" s="50"/>
      <c r="AD81" s="50"/>
      <c r="AE81" s="47" t="s">
        <v>122</v>
      </c>
      <c r="AF81" s="48"/>
      <c r="AG81" s="48"/>
      <c r="AH81" s="48"/>
      <c r="AI81" s="48"/>
      <c r="AJ81" s="48"/>
      <c r="AK81" s="48"/>
      <c r="AL81" s="48"/>
      <c r="AM81" s="48"/>
      <c r="AN81" s="49"/>
      <c r="AO81" s="59">
        <f>AO69</f>
        <v>5143922</v>
      </c>
      <c r="AP81" s="59"/>
      <c r="AQ81" s="59"/>
      <c r="AR81" s="59"/>
      <c r="AS81" s="59"/>
      <c r="AT81" s="59"/>
      <c r="AU81" s="59"/>
      <c r="AV81" s="59"/>
      <c r="AW81" s="59">
        <v>1211880</v>
      </c>
      <c r="AX81" s="59"/>
      <c r="AY81" s="59"/>
      <c r="AZ81" s="59"/>
      <c r="BA81" s="59"/>
      <c r="BB81" s="59"/>
      <c r="BC81" s="59"/>
      <c r="BD81" s="59"/>
      <c r="BE81" s="59">
        <f>AO81+AW81</f>
        <v>6355802</v>
      </c>
      <c r="BF81" s="59"/>
      <c r="BG81" s="59"/>
      <c r="BH81" s="59"/>
      <c r="BI81" s="59"/>
      <c r="BJ81" s="59"/>
      <c r="BK81" s="59"/>
      <c r="BL81" s="59"/>
      <c r="BM81" s="38"/>
    </row>
    <row r="82" spans="1:65" ht="51.75" customHeight="1">
      <c r="A82" s="46">
        <v>2</v>
      </c>
      <c r="B82" s="46"/>
      <c r="C82" s="46"/>
      <c r="D82" s="46"/>
      <c r="E82" s="46"/>
      <c r="F82" s="46"/>
      <c r="G82" s="47" t="s">
        <v>111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67</v>
      </c>
      <c r="AA82" s="50"/>
      <c r="AB82" s="50"/>
      <c r="AC82" s="50"/>
      <c r="AD82" s="50"/>
      <c r="AE82" s="47" t="s">
        <v>83</v>
      </c>
      <c r="AF82" s="48"/>
      <c r="AG82" s="48"/>
      <c r="AH82" s="48"/>
      <c r="AI82" s="48"/>
      <c r="AJ82" s="48"/>
      <c r="AK82" s="48"/>
      <c r="AL82" s="48"/>
      <c r="AM82" s="48"/>
      <c r="AN82" s="49"/>
      <c r="AO82" s="64">
        <v>7004</v>
      </c>
      <c r="AP82" s="64"/>
      <c r="AQ82" s="64"/>
      <c r="AR82" s="64"/>
      <c r="AS82" s="64"/>
      <c r="AT82" s="64"/>
      <c r="AU82" s="64"/>
      <c r="AV82" s="64"/>
      <c r="AW82" s="64">
        <v>6525</v>
      </c>
      <c r="AX82" s="64"/>
      <c r="AY82" s="64"/>
      <c r="AZ82" s="64"/>
      <c r="BA82" s="64"/>
      <c r="BB82" s="64"/>
      <c r="BC82" s="64"/>
      <c r="BD82" s="64"/>
      <c r="BE82" s="64">
        <v>6305</v>
      </c>
      <c r="BF82" s="64"/>
      <c r="BG82" s="64"/>
      <c r="BH82" s="64"/>
      <c r="BI82" s="64"/>
      <c r="BJ82" s="64"/>
      <c r="BK82" s="64"/>
      <c r="BL82" s="64"/>
      <c r="BM82" s="38"/>
    </row>
    <row r="83" spans="1:65" ht="46.5" customHeight="1">
      <c r="A83" s="46">
        <v>0</v>
      </c>
      <c r="B83" s="46"/>
      <c r="C83" s="46"/>
      <c r="D83" s="46"/>
      <c r="E83" s="46"/>
      <c r="F83" s="46"/>
      <c r="G83" s="47" t="s">
        <v>84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 t="s">
        <v>67</v>
      </c>
      <c r="AA83" s="50"/>
      <c r="AB83" s="50"/>
      <c r="AC83" s="50"/>
      <c r="AD83" s="50"/>
      <c r="AE83" s="47" t="s">
        <v>85</v>
      </c>
      <c r="AF83" s="48"/>
      <c r="AG83" s="48"/>
      <c r="AH83" s="48"/>
      <c r="AI83" s="48"/>
      <c r="AJ83" s="48"/>
      <c r="AK83" s="48"/>
      <c r="AL83" s="48"/>
      <c r="AM83" s="48"/>
      <c r="AN83" s="49"/>
      <c r="AO83" s="64">
        <v>7391</v>
      </c>
      <c r="AP83" s="64"/>
      <c r="AQ83" s="64"/>
      <c r="AR83" s="64"/>
      <c r="AS83" s="64"/>
      <c r="AT83" s="64"/>
      <c r="AU83" s="64"/>
      <c r="AV83" s="64"/>
      <c r="AW83" s="64">
        <v>6867</v>
      </c>
      <c r="AX83" s="64"/>
      <c r="AY83" s="64"/>
      <c r="AZ83" s="64"/>
      <c r="BA83" s="64"/>
      <c r="BB83" s="64"/>
      <c r="BC83" s="64"/>
      <c r="BD83" s="64"/>
      <c r="BE83" s="64">
        <v>7304</v>
      </c>
      <c r="BF83" s="64"/>
      <c r="BG83" s="64"/>
      <c r="BH83" s="64"/>
      <c r="BI83" s="64"/>
      <c r="BJ83" s="64"/>
      <c r="BK83" s="64"/>
      <c r="BL83" s="64"/>
      <c r="BM83" s="38"/>
    </row>
    <row r="84" spans="1:65" ht="57" customHeight="1">
      <c r="A84" s="46">
        <v>3</v>
      </c>
      <c r="B84" s="46"/>
      <c r="C84" s="46"/>
      <c r="D84" s="46"/>
      <c r="E84" s="46"/>
      <c r="F84" s="46"/>
      <c r="G84" s="47" t="s">
        <v>86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67</v>
      </c>
      <c r="AA84" s="50"/>
      <c r="AB84" s="50"/>
      <c r="AC84" s="50"/>
      <c r="AD84" s="50"/>
      <c r="AE84" s="47" t="s">
        <v>87</v>
      </c>
      <c r="AF84" s="48"/>
      <c r="AG84" s="48"/>
      <c r="AH84" s="48"/>
      <c r="AI84" s="48"/>
      <c r="AJ84" s="48"/>
      <c r="AK84" s="48"/>
      <c r="AL84" s="48"/>
      <c r="AM84" s="48"/>
      <c r="AN84" s="49"/>
      <c r="AO84" s="64">
        <v>631</v>
      </c>
      <c r="AP84" s="64"/>
      <c r="AQ84" s="64"/>
      <c r="AR84" s="64"/>
      <c r="AS84" s="64"/>
      <c r="AT84" s="64"/>
      <c r="AU84" s="64"/>
      <c r="AV84" s="64"/>
      <c r="AW84" s="64">
        <v>3656</v>
      </c>
      <c r="AX84" s="64"/>
      <c r="AY84" s="64"/>
      <c r="AZ84" s="64"/>
      <c r="BA84" s="64"/>
      <c r="BB84" s="64"/>
      <c r="BC84" s="64"/>
      <c r="BD84" s="64"/>
      <c r="BE84" s="64">
        <v>4619</v>
      </c>
      <c r="BF84" s="64"/>
      <c r="BG84" s="64"/>
      <c r="BH84" s="64"/>
      <c r="BI84" s="64"/>
      <c r="BJ84" s="64"/>
      <c r="BK84" s="64"/>
      <c r="BL84" s="64"/>
      <c r="BM84" s="38"/>
    </row>
    <row r="85" spans="1:65" s="4" customFormat="1" ht="25.5" customHeight="1">
      <c r="A85" s="60">
        <v>0</v>
      </c>
      <c r="B85" s="60"/>
      <c r="C85" s="60"/>
      <c r="D85" s="60"/>
      <c r="E85" s="60"/>
      <c r="F85" s="60"/>
      <c r="G85" s="55" t="s">
        <v>88</v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7"/>
      <c r="Z85" s="58"/>
      <c r="AA85" s="58"/>
      <c r="AB85" s="58"/>
      <c r="AC85" s="58"/>
      <c r="AD85" s="58"/>
      <c r="AE85" s="55"/>
      <c r="AF85" s="56"/>
      <c r="AG85" s="56"/>
      <c r="AH85" s="56"/>
      <c r="AI85" s="56"/>
      <c r="AJ85" s="56"/>
      <c r="AK85" s="56"/>
      <c r="AL85" s="56"/>
      <c r="AM85" s="56"/>
      <c r="AN85" s="57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39"/>
    </row>
    <row r="86" spans="1:65" ht="83.25" customHeight="1">
      <c r="A86" s="46">
        <v>1</v>
      </c>
      <c r="B86" s="46"/>
      <c r="C86" s="46"/>
      <c r="D86" s="46"/>
      <c r="E86" s="46"/>
      <c r="F86" s="46"/>
      <c r="G86" s="47" t="s">
        <v>89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 t="s">
        <v>90</v>
      </c>
      <c r="AA86" s="50"/>
      <c r="AB86" s="50"/>
      <c r="AC86" s="50"/>
      <c r="AD86" s="50"/>
      <c r="AE86" s="51" t="s">
        <v>126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45">
        <v>34</v>
      </c>
      <c r="AP86" s="45"/>
      <c r="AQ86" s="45"/>
      <c r="AR86" s="45"/>
      <c r="AS86" s="45"/>
      <c r="AT86" s="45"/>
      <c r="AU86" s="45"/>
      <c r="AV86" s="45"/>
      <c r="AW86" s="45">
        <v>0</v>
      </c>
      <c r="AX86" s="45"/>
      <c r="AY86" s="45"/>
      <c r="AZ86" s="45"/>
      <c r="BA86" s="45"/>
      <c r="BB86" s="45"/>
      <c r="BC86" s="45"/>
      <c r="BD86" s="45"/>
      <c r="BE86" s="45">
        <v>34</v>
      </c>
      <c r="BF86" s="45"/>
      <c r="BG86" s="45"/>
      <c r="BH86" s="45"/>
      <c r="BI86" s="45"/>
      <c r="BJ86" s="45"/>
      <c r="BK86" s="45"/>
      <c r="BL86" s="45"/>
      <c r="BM86" s="38"/>
    </row>
    <row r="87" spans="1:65" ht="96" customHeight="1">
      <c r="A87" s="46">
        <v>2</v>
      </c>
      <c r="B87" s="46"/>
      <c r="C87" s="46"/>
      <c r="D87" s="46"/>
      <c r="E87" s="46"/>
      <c r="F87" s="46"/>
      <c r="G87" s="47" t="s">
        <v>91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90</v>
      </c>
      <c r="AA87" s="50"/>
      <c r="AB87" s="50"/>
      <c r="AC87" s="50"/>
      <c r="AD87" s="50"/>
      <c r="AE87" s="51" t="s">
        <v>127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45">
        <v>86</v>
      </c>
      <c r="AP87" s="45"/>
      <c r="AQ87" s="45"/>
      <c r="AR87" s="45"/>
      <c r="AS87" s="45"/>
      <c r="AT87" s="45"/>
      <c r="AU87" s="45"/>
      <c r="AV87" s="45"/>
      <c r="AW87" s="45">
        <v>59</v>
      </c>
      <c r="AX87" s="45"/>
      <c r="AY87" s="45"/>
      <c r="AZ87" s="45"/>
      <c r="BA87" s="45"/>
      <c r="BB87" s="45"/>
      <c r="BC87" s="45"/>
      <c r="BD87" s="45"/>
      <c r="BE87" s="45">
        <v>60</v>
      </c>
      <c r="BF87" s="45"/>
      <c r="BG87" s="45"/>
      <c r="BH87" s="45"/>
      <c r="BI87" s="45"/>
      <c r="BJ87" s="45"/>
      <c r="BK87" s="45"/>
      <c r="BL87" s="45"/>
      <c r="BM87" s="38"/>
    </row>
    <row r="88" spans="1:65" ht="113.25" customHeight="1">
      <c r="A88" s="46">
        <v>0</v>
      </c>
      <c r="B88" s="46"/>
      <c r="C88" s="46"/>
      <c r="D88" s="46"/>
      <c r="E88" s="46"/>
      <c r="F88" s="46"/>
      <c r="G88" s="47" t="s">
        <v>116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90</v>
      </c>
      <c r="AA88" s="50"/>
      <c r="AB88" s="50"/>
      <c r="AC88" s="50"/>
      <c r="AD88" s="50"/>
      <c r="AE88" s="51" t="s">
        <v>128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45">
        <v>94</v>
      </c>
      <c r="AP88" s="45"/>
      <c r="AQ88" s="45"/>
      <c r="AR88" s="45"/>
      <c r="AS88" s="45"/>
      <c r="AT88" s="45"/>
      <c r="AU88" s="45"/>
      <c r="AV88" s="45"/>
      <c r="AW88" s="45">
        <v>71</v>
      </c>
      <c r="AX88" s="45"/>
      <c r="AY88" s="45"/>
      <c r="AZ88" s="45"/>
      <c r="BA88" s="45"/>
      <c r="BB88" s="45"/>
      <c r="BC88" s="45"/>
      <c r="BD88" s="45"/>
      <c r="BE88" s="45">
        <v>71</v>
      </c>
      <c r="BF88" s="45"/>
      <c r="BG88" s="45"/>
      <c r="BH88" s="45"/>
      <c r="BI88" s="45"/>
      <c r="BJ88" s="45"/>
      <c r="BK88" s="45"/>
      <c r="BL88" s="45"/>
      <c r="BM88" s="38"/>
    </row>
    <row r="89" spans="1:65" ht="78" customHeight="1">
      <c r="A89" s="46">
        <v>3</v>
      </c>
      <c r="B89" s="46"/>
      <c r="C89" s="46"/>
      <c r="D89" s="46"/>
      <c r="E89" s="46"/>
      <c r="F89" s="46"/>
      <c r="G89" s="47" t="s">
        <v>114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74</v>
      </c>
      <c r="AA89" s="50"/>
      <c r="AB89" s="50"/>
      <c r="AC89" s="50"/>
      <c r="AD89" s="50"/>
      <c r="AE89" s="51" t="s">
        <v>118</v>
      </c>
      <c r="AF89" s="52"/>
      <c r="AG89" s="52"/>
      <c r="AH89" s="52"/>
      <c r="AI89" s="52"/>
      <c r="AJ89" s="52"/>
      <c r="AK89" s="52"/>
      <c r="AL89" s="52"/>
      <c r="AM89" s="52"/>
      <c r="AN89" s="53"/>
      <c r="AO89" s="45">
        <v>1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v>1</v>
      </c>
      <c r="BF89" s="45"/>
      <c r="BG89" s="45"/>
      <c r="BH89" s="45"/>
      <c r="BI89" s="45"/>
      <c r="BJ89" s="45"/>
      <c r="BK89" s="45"/>
      <c r="BL89" s="45"/>
      <c r="BM89" s="38"/>
    </row>
    <row r="90" spans="1:65" ht="51.75" hidden="1" customHeight="1">
      <c r="A90" s="46" t="s">
        <v>115</v>
      </c>
      <c r="B90" s="46"/>
      <c r="C90" s="46"/>
      <c r="D90" s="46"/>
      <c r="E90" s="46"/>
      <c r="F90" s="46"/>
      <c r="G90" s="65" t="s">
        <v>92</v>
      </c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7"/>
      <c r="Z90" s="50" t="s">
        <v>90</v>
      </c>
      <c r="AA90" s="50"/>
      <c r="AB90" s="50"/>
      <c r="AC90" s="50"/>
      <c r="AD90" s="50"/>
      <c r="AE90" s="65" t="str">
        <f>AE89</f>
        <v>Перспективний план на поточний рік</v>
      </c>
      <c r="AF90" s="66"/>
      <c r="AG90" s="66"/>
      <c r="AH90" s="66"/>
      <c r="AI90" s="66"/>
      <c r="AJ90" s="66"/>
      <c r="AK90" s="66"/>
      <c r="AL90" s="66"/>
      <c r="AM90" s="66"/>
      <c r="AN90" s="67"/>
      <c r="AO90" s="45">
        <v>0</v>
      </c>
      <c r="AP90" s="45"/>
      <c r="AQ90" s="45"/>
      <c r="AR90" s="45"/>
      <c r="AS90" s="45"/>
      <c r="AT90" s="45"/>
      <c r="AU90" s="45"/>
      <c r="AV90" s="45"/>
      <c r="AW90" s="45">
        <v>0</v>
      </c>
      <c r="AX90" s="45"/>
      <c r="AY90" s="45"/>
      <c r="AZ90" s="45"/>
      <c r="BA90" s="45"/>
      <c r="BB90" s="45"/>
      <c r="BC90" s="45"/>
      <c r="BD90" s="45"/>
      <c r="BE90" s="45">
        <v>0</v>
      </c>
      <c r="BF90" s="45"/>
      <c r="BG90" s="45"/>
      <c r="BH90" s="45"/>
      <c r="BI90" s="45"/>
      <c r="BJ90" s="45"/>
      <c r="BK90" s="45"/>
      <c r="BL90" s="45"/>
      <c r="BM90" s="38"/>
    </row>
    <row r="91" spans="1:65" ht="15.75"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38"/>
    </row>
    <row r="93" spans="1:65" ht="16.5" customHeight="1">
      <c r="A93" s="127" t="s">
        <v>97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5"/>
      <c r="AO93" s="146" t="s">
        <v>98</v>
      </c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</row>
    <row r="94" spans="1:65">
      <c r="W94" s="130" t="s">
        <v>5</v>
      </c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O94" s="130" t="s">
        <v>50</v>
      </c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</row>
    <row r="95" spans="1:65" ht="15.75" customHeight="1">
      <c r="A95" s="147" t="s">
        <v>3</v>
      </c>
      <c r="B95" s="147"/>
      <c r="C95" s="147"/>
      <c r="D95" s="147"/>
      <c r="E95" s="147"/>
      <c r="F95" s="147"/>
    </row>
    <row r="96" spans="1:65" ht="20.25" customHeight="1">
      <c r="A96" s="140" t="s">
        <v>96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</row>
    <row r="97" spans="1:59">
      <c r="A97" s="141" t="s">
        <v>46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ht="15.75" customHeight="1">
      <c r="A99" s="144" t="s">
        <v>123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5"/>
      <c r="AO99" s="126" t="s">
        <v>124</v>
      </c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</row>
    <row r="100" spans="1:59">
      <c r="W100" s="130" t="s">
        <v>5</v>
      </c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O100" s="130" t="s">
        <v>50</v>
      </c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</row>
    <row r="101" spans="1:59">
      <c r="A101" s="142">
        <v>44916</v>
      </c>
      <c r="B101" s="143"/>
      <c r="C101" s="143"/>
      <c r="D101" s="143"/>
      <c r="E101" s="143"/>
      <c r="F101" s="143"/>
      <c r="G101" s="143"/>
      <c r="H101" s="143"/>
    </row>
    <row r="102" spans="1:59">
      <c r="A102" s="130" t="s">
        <v>44</v>
      </c>
      <c r="B102" s="130"/>
      <c r="C102" s="130"/>
      <c r="D102" s="130"/>
      <c r="E102" s="130"/>
      <c r="F102" s="130"/>
      <c r="G102" s="130"/>
      <c r="H102" s="130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45</v>
      </c>
    </row>
  </sheetData>
  <mergeCells count="321"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6:C57"/>
    <mergeCell ref="D58:AA58"/>
    <mergeCell ref="AB58:AI58"/>
    <mergeCell ref="W100:AM100"/>
    <mergeCell ref="A66:F66"/>
    <mergeCell ref="A67:F67"/>
    <mergeCell ref="Z67:AD67"/>
    <mergeCell ref="A64:BL64"/>
    <mergeCell ref="A65:F65"/>
    <mergeCell ref="AE65:AN65"/>
    <mergeCell ref="AW69:BD69"/>
    <mergeCell ref="BE69:BL69"/>
    <mergeCell ref="AE66:AN66"/>
    <mergeCell ref="AE67:AN67"/>
    <mergeCell ref="AO93:BG93"/>
    <mergeCell ref="A95:F95"/>
    <mergeCell ref="A21:T21"/>
    <mergeCell ref="AS21:BC21"/>
    <mergeCell ref="AK47:AR48"/>
    <mergeCell ref="D51:AB51"/>
    <mergeCell ref="BD21:BL21"/>
    <mergeCell ref="T22:W22"/>
    <mergeCell ref="A22:H22"/>
    <mergeCell ref="G32:BL32"/>
    <mergeCell ref="A36:BL36"/>
    <mergeCell ref="A42:F42"/>
    <mergeCell ref="A39:BL39"/>
    <mergeCell ref="A40:F40"/>
    <mergeCell ref="G40:BL40"/>
    <mergeCell ref="A41:F41"/>
    <mergeCell ref="AC51:AJ51"/>
    <mergeCell ref="G33:BL33"/>
    <mergeCell ref="A31:F31"/>
    <mergeCell ref="A37:BL37"/>
    <mergeCell ref="A32:F32"/>
    <mergeCell ref="A34:F34"/>
    <mergeCell ref="G34:BL34"/>
    <mergeCell ref="A26:BL26"/>
    <mergeCell ref="A27:BL27"/>
    <mergeCell ref="A28:BL28"/>
    <mergeCell ref="A93:V93"/>
    <mergeCell ref="W93:AM93"/>
    <mergeCell ref="W94:AM94"/>
    <mergeCell ref="AO2:BL2"/>
    <mergeCell ref="AO5:BF5"/>
    <mergeCell ref="BE65:BL65"/>
    <mergeCell ref="AO94:BG94"/>
    <mergeCell ref="AO65:AV65"/>
    <mergeCell ref="G66:Y66"/>
    <mergeCell ref="G67:Y67"/>
    <mergeCell ref="G68:Y68"/>
    <mergeCell ref="AO66:AV66"/>
    <mergeCell ref="Z66:AD66"/>
    <mergeCell ref="A60:C60"/>
    <mergeCell ref="A61:C61"/>
    <mergeCell ref="D61:AA61"/>
    <mergeCell ref="AB61:AI61"/>
    <mergeCell ref="AJ61:AQ61"/>
    <mergeCell ref="BE68:BL68"/>
    <mergeCell ref="AO67:AV67"/>
    <mergeCell ref="AW67:BD67"/>
    <mergeCell ref="AO4:BL4"/>
    <mergeCell ref="D56:AA57"/>
    <mergeCell ref="AB56:AI57"/>
    <mergeCell ref="AO1:BL1"/>
    <mergeCell ref="A54:BL54"/>
    <mergeCell ref="A51:C51"/>
    <mergeCell ref="U21:AD21"/>
    <mergeCell ref="AE21:AR2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3:BL3"/>
    <mergeCell ref="B12:L12"/>
    <mergeCell ref="B13:L13"/>
    <mergeCell ref="I22:S22"/>
    <mergeCell ref="G42:BL42"/>
    <mergeCell ref="A24:BL24"/>
    <mergeCell ref="A25:BL25"/>
    <mergeCell ref="A30:BL30"/>
    <mergeCell ref="G31:BL31"/>
    <mergeCell ref="AS51:AZ51"/>
    <mergeCell ref="A33:F33"/>
    <mergeCell ref="BE67:BL67"/>
    <mergeCell ref="AW68:BD68"/>
    <mergeCell ref="AO68:AV68"/>
    <mergeCell ref="AS50:AZ50"/>
    <mergeCell ref="AS49:AZ49"/>
    <mergeCell ref="AW66:BD66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C50:AJ50"/>
    <mergeCell ref="AR62:AY62"/>
    <mergeCell ref="AS52:AZ52"/>
    <mergeCell ref="Z65:AD65"/>
    <mergeCell ref="G65:Y65"/>
    <mergeCell ref="AW65:BD65"/>
    <mergeCell ref="AR61:AY61"/>
    <mergeCell ref="AK51:AR51"/>
    <mergeCell ref="BE66:BL66"/>
    <mergeCell ref="AS47:AZ48"/>
    <mergeCell ref="D47:AB48"/>
    <mergeCell ref="D49:AB49"/>
    <mergeCell ref="D50:AB50"/>
    <mergeCell ref="AC49:AJ49"/>
    <mergeCell ref="G41:BL41"/>
    <mergeCell ref="AJ56:AQ57"/>
    <mergeCell ref="AR56:AY57"/>
    <mergeCell ref="A55:AY55"/>
    <mergeCell ref="A52:C52"/>
    <mergeCell ref="D52:AB52"/>
    <mergeCell ref="AC52:AJ52"/>
    <mergeCell ref="AK52:AR52"/>
    <mergeCell ref="A62:C62"/>
    <mergeCell ref="D62:AA62"/>
    <mergeCell ref="AB62:AI62"/>
    <mergeCell ref="AJ62:AQ62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U15:BB15"/>
    <mergeCell ref="B16:L16"/>
    <mergeCell ref="N16:AS16"/>
    <mergeCell ref="AU16:BB16"/>
    <mergeCell ref="B15:L15"/>
    <mergeCell ref="N15:AS15"/>
    <mergeCell ref="A9:BL9"/>
    <mergeCell ref="A10:BL10"/>
    <mergeCell ref="AO70:AV70"/>
    <mergeCell ref="A68:F68"/>
    <mergeCell ref="Z68:AD68"/>
    <mergeCell ref="AE68:AN68"/>
    <mergeCell ref="AW70:BD70"/>
    <mergeCell ref="BE70:BL70"/>
    <mergeCell ref="A69:F69"/>
    <mergeCell ref="G69:Y69"/>
    <mergeCell ref="Z69:AD69"/>
    <mergeCell ref="AE69:AN69"/>
    <mergeCell ref="AO69:AV69"/>
    <mergeCell ref="A70:F70"/>
    <mergeCell ref="G70:Y70"/>
    <mergeCell ref="Z70:AD70"/>
    <mergeCell ref="AE70:AN70"/>
    <mergeCell ref="Z72:AD72"/>
    <mergeCell ref="AE72:AN72"/>
    <mergeCell ref="AO72:AV72"/>
    <mergeCell ref="AW72:BD72"/>
    <mergeCell ref="BE72:BL72"/>
    <mergeCell ref="A72:F72"/>
    <mergeCell ref="G72:Y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82:BL82"/>
    <mergeCell ref="Z75:AD75"/>
    <mergeCell ref="AE75:AN75"/>
    <mergeCell ref="AO75:AV75"/>
    <mergeCell ref="AW75:BD75"/>
    <mergeCell ref="BE75:BL75"/>
    <mergeCell ref="A76:F76"/>
    <mergeCell ref="Z77:AD77"/>
    <mergeCell ref="AE77:AN77"/>
    <mergeCell ref="AO77:AV77"/>
    <mergeCell ref="AW77:BD77"/>
    <mergeCell ref="BE77:BL77"/>
    <mergeCell ref="A75:F75"/>
    <mergeCell ref="G75:Y75"/>
    <mergeCell ref="G76:Y76"/>
    <mergeCell ref="Z76:AD76"/>
    <mergeCell ref="AE76:AN76"/>
    <mergeCell ref="AO76:AV76"/>
    <mergeCell ref="AW76:BD76"/>
    <mergeCell ref="BE76:BL76"/>
    <mergeCell ref="AW78:BD78"/>
    <mergeCell ref="BE78:BL78"/>
    <mergeCell ref="A77:F77"/>
    <mergeCell ref="G77:Y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BE84:BL84"/>
    <mergeCell ref="A83:F83"/>
    <mergeCell ref="G83:Y83"/>
    <mergeCell ref="Z81:AD81"/>
    <mergeCell ref="AE81:AN81"/>
    <mergeCell ref="AO81:AV81"/>
    <mergeCell ref="AW81:BD81"/>
    <mergeCell ref="BE81:BL81"/>
    <mergeCell ref="A82:F82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81:F81"/>
    <mergeCell ref="G81:Y81"/>
    <mergeCell ref="G82:Y82"/>
    <mergeCell ref="Z82:AD82"/>
    <mergeCell ref="AE82:AN82"/>
    <mergeCell ref="BE89:BL89"/>
    <mergeCell ref="A87:F87"/>
    <mergeCell ref="G87:Y87"/>
    <mergeCell ref="BE90:BL90"/>
    <mergeCell ref="A90:F90"/>
    <mergeCell ref="G90:Y90"/>
    <mergeCell ref="Z90:AD90"/>
    <mergeCell ref="AE90:AN90"/>
    <mergeCell ref="AO90:AV90"/>
    <mergeCell ref="AW90:BD90"/>
    <mergeCell ref="AW89:BD89"/>
    <mergeCell ref="BE87:BL87"/>
    <mergeCell ref="A89:F89"/>
    <mergeCell ref="G89:Y89"/>
    <mergeCell ref="Z89:AD89"/>
    <mergeCell ref="AE89:AN89"/>
    <mergeCell ref="AO89:AV89"/>
    <mergeCell ref="AW85:BD85"/>
    <mergeCell ref="D60:AA60"/>
    <mergeCell ref="AB60:AI60"/>
    <mergeCell ref="AJ60:AQ60"/>
    <mergeCell ref="AR60:AY60"/>
    <mergeCell ref="AO71:AV71"/>
    <mergeCell ref="AW71:BD71"/>
    <mergeCell ref="A85:F85"/>
    <mergeCell ref="Z79:AD79"/>
    <mergeCell ref="AE79:AN79"/>
    <mergeCell ref="AO79:AV79"/>
    <mergeCell ref="AW79:BD79"/>
    <mergeCell ref="A71:F71"/>
    <mergeCell ref="G71:Y71"/>
    <mergeCell ref="Z71:AD71"/>
    <mergeCell ref="AE71:AN71"/>
    <mergeCell ref="AW84:BD84"/>
    <mergeCell ref="AO82:AV82"/>
    <mergeCell ref="AW82:BD82"/>
    <mergeCell ref="A78:F78"/>
    <mergeCell ref="G78:Y78"/>
    <mergeCell ref="Z78:AD78"/>
    <mergeCell ref="AE78:AN78"/>
    <mergeCell ref="AO78:AV78"/>
    <mergeCell ref="BE71:BL71"/>
    <mergeCell ref="A88:F88"/>
    <mergeCell ref="G88:Y88"/>
    <mergeCell ref="Z88:AD88"/>
    <mergeCell ref="AE88:AN88"/>
    <mergeCell ref="AO88:AV88"/>
    <mergeCell ref="AW88:BD88"/>
    <mergeCell ref="BE88:BL88"/>
    <mergeCell ref="Z87:AD87"/>
    <mergeCell ref="AE87:AN87"/>
    <mergeCell ref="AO87:AV87"/>
    <mergeCell ref="AW87:BD87"/>
    <mergeCell ref="BE85:BL85"/>
    <mergeCell ref="BE86:BL86"/>
    <mergeCell ref="A86:F86"/>
    <mergeCell ref="G86:Y86"/>
    <mergeCell ref="Z86:AD86"/>
    <mergeCell ref="AE86:AN86"/>
    <mergeCell ref="AO86:AV86"/>
    <mergeCell ref="AW86:BD86"/>
    <mergeCell ref="G85:Y85"/>
    <mergeCell ref="Z85:AD85"/>
    <mergeCell ref="AE85:AN85"/>
    <mergeCell ref="AO85:AV85"/>
  </mergeCells>
  <phoneticPr fontId="0" type="noConversion"/>
  <conditionalFormatting sqref="H68:L68 H80:L80 H85:L85 G68:G71 G90:L90 G74:G88">
    <cfRule type="cellIs" dxfId="4" priority="1" stopIfTrue="1" operator="equal">
      <formula>$G67</formula>
    </cfRule>
  </conditionalFormatting>
  <conditionalFormatting sqref="D51:D52 D52:I52">
    <cfRule type="cellIs" dxfId="3" priority="2" stopIfTrue="1" operator="equal">
      <formula>$D50</formula>
    </cfRule>
  </conditionalFormatting>
  <conditionalFormatting sqref="G72 G89">
    <cfRule type="cellIs" dxfId="2" priority="6" stopIfTrue="1" operator="equal">
      <formula>$G70</formula>
    </cfRule>
  </conditionalFormatting>
  <conditionalFormatting sqref="G73:L73">
    <cfRule type="cellIs" dxfId="1" priority="7" stopIfTrue="1" operator="equal">
      <formula>#REF!</formula>
    </cfRule>
  </conditionalFormatting>
  <conditionalFormatting sqref="A68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2022-12-22T11:45:25Z</dcterms:modified>
</cp:coreProperties>
</file>